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guye\Desktop\CVHT 2016-2017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" l="1"/>
  <c r="F61" i="1"/>
  <c r="F62" i="1"/>
  <c r="F63" i="1"/>
  <c r="F64" i="1"/>
  <c r="F65" i="1"/>
  <c r="F60" i="1"/>
  <c r="G11" i="1" l="1"/>
  <c r="G12" i="1"/>
  <c r="G13" i="1"/>
  <c r="G14" i="1"/>
  <c r="G15" i="1"/>
  <c r="G16" i="1"/>
  <c r="G17" i="1"/>
  <c r="E11" i="1"/>
  <c r="E12" i="1"/>
  <c r="E13" i="1"/>
  <c r="E14" i="1"/>
  <c r="E15" i="1"/>
  <c r="E16" i="1"/>
  <c r="E17" i="1"/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10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10" i="1"/>
  <c r="E66" i="1" l="1"/>
  <c r="E65" i="1"/>
  <c r="E64" i="1"/>
  <c r="E63" i="1"/>
  <c r="E62" i="1"/>
  <c r="E61" i="1"/>
  <c r="E60" i="1"/>
  <c r="C66" i="1"/>
  <c r="D66" i="1" s="1"/>
  <c r="C65" i="1"/>
  <c r="D65" i="1" s="1"/>
  <c r="C64" i="1"/>
  <c r="D64" i="1" s="1"/>
  <c r="C62" i="1"/>
  <c r="D62" i="1" s="1"/>
  <c r="C61" i="1"/>
  <c r="D61" i="1" s="1"/>
  <c r="C60" i="1"/>
  <c r="D60" i="1" s="1"/>
  <c r="C63" i="1" l="1"/>
  <c r="D63" i="1" s="1"/>
</calcChain>
</file>

<file path=xl/sharedStrings.xml><?xml version="1.0" encoding="utf-8"?>
<sst xmlns="http://schemas.openxmlformats.org/spreadsheetml/2006/main" count="129" uniqueCount="103">
  <si>
    <t>UBND THÀNH PHỐ HỒ CHÍ MINH</t>
  </si>
  <si>
    <t>TRƯỜNG CAO ĐẲNG KỸ THUẬT</t>
  </si>
  <si>
    <t>LÝ TỰ TRỌNG TP.HỒ CHÍ MINH</t>
  </si>
  <si>
    <t>BẢNG TỔNG KẾT ĐÁNH GIÁ KẾT QUẢ RÈN LUYỆN</t>
  </si>
  <si>
    <t>STT</t>
  </si>
  <si>
    <t>HỌ VÀ TÊN</t>
  </si>
  <si>
    <t>CỐ VẤN HỌC TẬP</t>
  </si>
  <si>
    <t>QUẢN LÝ HSSV</t>
  </si>
  <si>
    <t>GHI CHÚ</t>
  </si>
  <si>
    <t>ĐIỂM RL</t>
  </si>
  <si>
    <t>XẾP LOẠI</t>
  </si>
  <si>
    <t>Bảo</t>
  </si>
  <si>
    <t>Trần Quốc</t>
  </si>
  <si>
    <t>Nguyễn Văn</t>
  </si>
  <si>
    <t>Trần Thiệu</t>
  </si>
  <si>
    <t>Duy</t>
  </si>
  <si>
    <t>Huy</t>
  </si>
  <si>
    <t>Nguyễn Quốc</t>
  </si>
  <si>
    <t>Vũ Đức</t>
  </si>
  <si>
    <t>Trần Phạm Minh</t>
  </si>
  <si>
    <t>Khang</t>
  </si>
  <si>
    <t>Khoa</t>
  </si>
  <si>
    <t>Kiệt</t>
  </si>
  <si>
    <t>Long</t>
  </si>
  <si>
    <t>Huỳnh Bá</t>
  </si>
  <si>
    <t>Nguyễn Lê Trung</t>
  </si>
  <si>
    <t>Minh</t>
  </si>
  <si>
    <t>Ngô Quang</t>
  </si>
  <si>
    <t>Nam</t>
  </si>
  <si>
    <t>Nguyễn Đình</t>
  </si>
  <si>
    <t>Phương</t>
  </si>
  <si>
    <t>Nguyễn Hữu</t>
  </si>
  <si>
    <t>Tài</t>
  </si>
  <si>
    <t>Nguyễn Duy</t>
  </si>
  <si>
    <t>Tân</t>
  </si>
  <si>
    <t>Thạnh</t>
  </si>
  <si>
    <t>Mai Trung</t>
  </si>
  <si>
    <t>Tín</t>
  </si>
  <si>
    <t>Toàn</t>
  </si>
  <si>
    <t>Trần Minh</t>
  </si>
  <si>
    <t>Trí</t>
  </si>
  <si>
    <t>Trần Văn</t>
  </si>
  <si>
    <t>Nguyễn Quỳnh</t>
  </si>
  <si>
    <t>Trọng</t>
  </si>
  <si>
    <t>Võ Thành</t>
  </si>
  <si>
    <t>Trung</t>
  </si>
  <si>
    <t>Nguyễn Thành</t>
  </si>
  <si>
    <t>Tuấn</t>
  </si>
  <si>
    <t>Lê Đức Anh</t>
  </si>
  <si>
    <t>Nguyễn Minh</t>
  </si>
  <si>
    <t>Vũ</t>
  </si>
  <si>
    <t>CỘNG HÒA XÃ HỘI CHỦ NGHĨA VIỆT NAM</t>
  </si>
  <si>
    <t xml:space="preserve">Độc lập - Tự do - Hạnh phúc </t>
  </si>
  <si>
    <t>LOẠI</t>
  </si>
  <si>
    <t>XUẤT SẮC</t>
  </si>
  <si>
    <t>TỐT</t>
  </si>
  <si>
    <t>KHÁ</t>
  </si>
  <si>
    <t>TRUNG BÌNH KHÁ</t>
  </si>
  <si>
    <t>TRUNG BÌNH</t>
  </si>
  <si>
    <t>YẾU</t>
  </si>
  <si>
    <t>KÉM</t>
  </si>
  <si>
    <t>T. SỐ</t>
  </si>
  <si>
    <t>TỶ LỆ</t>
  </si>
  <si>
    <t>LỚP TRƯỞNG</t>
  </si>
  <si>
    <t>Lê Thanh</t>
  </si>
  <si>
    <t>Đinh Huỳnh Tuấn</t>
  </si>
  <si>
    <t>Anh</t>
  </si>
  <si>
    <t>Võ Xuân</t>
  </si>
  <si>
    <t>Trương Ngọc</t>
  </si>
  <si>
    <t>Chung</t>
  </si>
  <si>
    <t>Dương</t>
  </si>
  <si>
    <t>Nguyễn Trùng</t>
  </si>
  <si>
    <t>Trần Thanh</t>
  </si>
  <si>
    <t>Hải</t>
  </si>
  <si>
    <t>Huỳnh Tấn</t>
  </si>
  <si>
    <t>Nguyễn Đỗ Quang</t>
  </si>
  <si>
    <t>Hà Quốc</t>
  </si>
  <si>
    <t>Khải</t>
  </si>
  <si>
    <t>Bùi Trung</t>
  </si>
  <si>
    <t>Kiên</t>
  </si>
  <si>
    <t>Đào Quang</t>
  </si>
  <si>
    <t>Lượng</t>
  </si>
  <si>
    <t>Phạm Hoài</t>
  </si>
  <si>
    <t>Phan Thanh</t>
  </si>
  <si>
    <t>Huỳnh Quốc</t>
  </si>
  <si>
    <t>Hà Phúc</t>
  </si>
  <si>
    <t>Tựu</t>
  </si>
  <si>
    <t>Nghỉ học đầu học kỳ II</t>
  </si>
  <si>
    <t>Nguyễn Văn</t>
  </si>
  <si>
    <t>Hải</t>
  </si>
  <si>
    <t>Lê Nguyễn Anh</t>
  </si>
  <si>
    <t>Nguyễn Trí</t>
  </si>
  <si>
    <t>Trần Đăng</t>
  </si>
  <si>
    <t>Trần Tuấn</t>
  </si>
  <si>
    <t>Bùi Tấn</t>
  </si>
  <si>
    <t>Quang Chí</t>
  </si>
  <si>
    <t>Nguyễn Thế</t>
  </si>
  <si>
    <t>Trường</t>
  </si>
  <si>
    <t>Phạm Quốc</t>
  </si>
  <si>
    <t>Vương</t>
  </si>
  <si>
    <r>
      <t xml:space="preserve">Lớp: </t>
    </r>
    <r>
      <rPr>
        <b/>
        <sz val="12"/>
        <color theme="1"/>
        <rFont val="Calibri Light"/>
        <family val="1"/>
        <scheme val="major"/>
      </rPr>
      <t xml:space="preserve">15CĐ - TM1 </t>
    </r>
    <r>
      <rPr>
        <sz val="12"/>
        <color theme="1"/>
        <rFont val="Calibri Light"/>
        <family val="1"/>
        <charset val="163"/>
        <scheme val="major"/>
      </rPr>
      <t xml:space="preserve">    </t>
    </r>
    <r>
      <rPr>
        <b/>
        <sz val="12"/>
        <color theme="1"/>
        <rFont val="Calibri Light"/>
        <family val="1"/>
        <scheme val="major"/>
      </rPr>
      <t xml:space="preserve"> Sĩ số: 45  </t>
    </r>
    <r>
      <rPr>
        <sz val="12"/>
        <color theme="1"/>
        <rFont val="Calibri Light"/>
        <family val="1"/>
        <charset val="163"/>
        <scheme val="major"/>
      </rPr>
      <t xml:space="preserve">    Khoa: Công nghệ Thông tin</t>
    </r>
  </si>
  <si>
    <t>Học kỳ: II      Năm học 2016 - 2017</t>
  </si>
  <si>
    <t>TP. Hồ Chí Minh, ngày  …..  tháng …..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</si>
</sst>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 Light"/>
      <family val="1"/>
      <charset val="163"/>
      <scheme val="major"/>
    </font>
    <font>
      <b/>
      <sz val="11"/>
      <color theme="1"/>
      <name val="Calibri Light"/>
      <family val="1"/>
      <charset val="163"/>
      <scheme val="major"/>
    </font>
    <font>
      <b/>
      <u/>
      <sz val="11"/>
      <color theme="1"/>
      <name val="Calibri Light"/>
      <family val="1"/>
      <charset val="163"/>
      <scheme val="major"/>
    </font>
    <font>
      <b/>
      <sz val="16"/>
      <color theme="1"/>
      <name val="Calibri Light"/>
      <family val="1"/>
      <charset val="163"/>
      <scheme val="major"/>
    </font>
    <font>
      <sz val="12"/>
      <color theme="1"/>
      <name val="Calibri Light"/>
      <family val="1"/>
      <charset val="163"/>
      <scheme val="major"/>
    </font>
    <font>
      <b/>
      <sz val="10"/>
      <color theme="1"/>
      <name val="Calibri Light"/>
      <family val="1"/>
      <charset val="163"/>
      <scheme val="major"/>
    </font>
    <font>
      <i/>
      <sz val="11"/>
      <color theme="1"/>
      <name val="Calibri Light"/>
      <family val="1"/>
      <charset val="163"/>
      <scheme val="major"/>
    </font>
    <font>
      <sz val="11"/>
      <color theme="1"/>
      <name val="Calibri"/>
      <family val="2"/>
      <charset val="163"/>
      <scheme val="minor"/>
    </font>
    <font>
      <b/>
      <sz val="12"/>
      <color theme="1"/>
      <name val="Calibri Light"/>
      <family val="1"/>
      <scheme val="major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1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0" fillId="0" borderId="10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164" fontId="6" fillId="0" borderId="4" xfId="1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7" xfId="1" applyNumberFormat="1" applyFont="1" applyBorder="1" applyAlignment="1">
      <alignment horizontal="center"/>
    </xf>
    <xf numFmtId="9" fontId="6" fillId="0" borderId="7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28" workbookViewId="0">
      <selection activeCell="D55" sqref="D55"/>
    </sheetView>
  </sheetViews>
  <sheetFormatPr defaultRowHeight="15" x14ac:dyDescent="0.25"/>
  <cols>
    <col min="1" max="1" width="4.42578125" customWidth="1"/>
    <col min="2" max="2" width="18.28515625" customWidth="1"/>
    <col min="3" max="3" width="8.140625" customWidth="1"/>
    <col min="4" max="4" width="7.28515625" customWidth="1"/>
    <col min="5" max="5" width="9" customWidth="1"/>
    <col min="6" max="6" width="7.140625" customWidth="1"/>
    <col min="7" max="7" width="8.85546875" customWidth="1"/>
    <col min="8" max="8" width="19.85546875" customWidth="1"/>
  </cols>
  <sheetData>
    <row r="1" spans="1:8" x14ac:dyDescent="0.25">
      <c r="A1" s="43" t="s">
        <v>0</v>
      </c>
      <c r="B1" s="43"/>
      <c r="C1" s="43"/>
      <c r="D1" s="43" t="s">
        <v>51</v>
      </c>
      <c r="E1" s="43"/>
      <c r="F1" s="43"/>
      <c r="G1" s="43"/>
      <c r="H1" s="43"/>
    </row>
    <row r="2" spans="1:8" x14ac:dyDescent="0.25">
      <c r="A2" s="35" t="s">
        <v>1</v>
      </c>
      <c r="B2" s="35"/>
      <c r="C2" s="35"/>
      <c r="D2" s="44" t="s">
        <v>52</v>
      </c>
      <c r="E2" s="44"/>
      <c r="F2" s="44"/>
      <c r="G2" s="44"/>
      <c r="H2" s="44"/>
    </row>
    <row r="3" spans="1:8" x14ac:dyDescent="0.25">
      <c r="A3" s="44" t="s">
        <v>2</v>
      </c>
      <c r="B3" s="44"/>
      <c r="C3" s="44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21" x14ac:dyDescent="0.35">
      <c r="A5" s="45" t="s">
        <v>3</v>
      </c>
      <c r="B5" s="45"/>
      <c r="C5" s="45"/>
      <c r="D5" s="45"/>
      <c r="E5" s="45"/>
      <c r="F5" s="45"/>
      <c r="G5" s="45"/>
      <c r="H5" s="45"/>
    </row>
    <row r="6" spans="1:8" s="19" customFormat="1" ht="22.5" customHeight="1" x14ac:dyDescent="0.25">
      <c r="A6" s="46" t="s">
        <v>101</v>
      </c>
      <c r="B6" s="46"/>
      <c r="C6" s="46"/>
      <c r="D6" s="46"/>
      <c r="E6" s="46"/>
      <c r="F6" s="46"/>
      <c r="G6" s="46"/>
      <c r="H6" s="46"/>
    </row>
    <row r="7" spans="1:8" ht="45" customHeight="1" thickBot="1" x14ac:dyDescent="0.3">
      <c r="A7" s="47" t="s">
        <v>100</v>
      </c>
      <c r="B7" s="47"/>
      <c r="C7" s="47"/>
      <c r="D7" s="47"/>
      <c r="E7" s="47"/>
      <c r="F7" s="47"/>
      <c r="G7" s="47"/>
      <c r="H7" s="47"/>
    </row>
    <row r="8" spans="1:8" ht="24.75" customHeight="1" thickTop="1" x14ac:dyDescent="0.25">
      <c r="A8" s="41" t="s">
        <v>4</v>
      </c>
      <c r="B8" s="39" t="s">
        <v>5</v>
      </c>
      <c r="C8" s="39"/>
      <c r="D8" s="51" t="s">
        <v>6</v>
      </c>
      <c r="E8" s="52"/>
      <c r="F8" s="10" t="s">
        <v>7</v>
      </c>
      <c r="G8" s="10"/>
      <c r="H8" s="49" t="s">
        <v>8</v>
      </c>
    </row>
    <row r="9" spans="1:8" ht="35.25" customHeight="1" thickBot="1" x14ac:dyDescent="0.3">
      <c r="A9" s="42"/>
      <c r="B9" s="40"/>
      <c r="C9" s="40"/>
      <c r="D9" s="9" t="s">
        <v>9</v>
      </c>
      <c r="E9" s="9" t="s">
        <v>10</v>
      </c>
      <c r="F9" s="9" t="s">
        <v>9</v>
      </c>
      <c r="G9" s="9" t="s">
        <v>10</v>
      </c>
      <c r="H9" s="50"/>
    </row>
    <row r="10" spans="1:8" ht="15.75" thickTop="1" x14ac:dyDescent="0.25">
      <c r="A10" s="22">
        <v>1</v>
      </c>
      <c r="B10" s="27" t="s">
        <v>65</v>
      </c>
      <c r="C10" s="28" t="s">
        <v>66</v>
      </c>
      <c r="D10" s="15">
        <v>52</v>
      </c>
      <c r="E10" s="15" t="str">
        <f>IF(D10&gt;=90,"Xuất Sắc",IF(D10&gt;=80,"Tốt",IF(D10&gt;=70,"Khá",IF(D10&gt;=60,"TB Khá",IF(D10&gt;=50,"TB",IF(D10&gt;=30,"Yếu","Kém"))))))</f>
        <v>TB</v>
      </c>
      <c r="F10" s="15"/>
      <c r="G10" s="15" t="str">
        <f>IF(F10&gt;=90,"Xuất Sắc",IF(F10&gt;=80,"Tốt",IF(F10&gt;=70,"Khá",IF(F10&gt;=60,"TB Khá",IF(F10&gt;=50,"TB",IF(F10&gt;=30,"Yếu","Kém"))))))</f>
        <v>Kém</v>
      </c>
      <c r="H10" s="23"/>
    </row>
    <row r="11" spans="1:8" x14ac:dyDescent="0.25">
      <c r="A11" s="24">
        <v>2</v>
      </c>
      <c r="B11" s="27" t="s">
        <v>67</v>
      </c>
      <c r="C11" s="28" t="s">
        <v>66</v>
      </c>
      <c r="D11" s="25">
        <v>54</v>
      </c>
      <c r="E11" s="11" t="str">
        <f t="shared" ref="E11:E17" si="0">IF(D11&gt;=90,"Xuất Sắc",IF(D11&gt;=80,"Tốt",IF(D11&gt;=70,"Khá",IF(D11&gt;=60,"TB Khá",IF(D11&gt;=50,"TB",IF(D11&gt;=30,"Yếu","Kém"))))))</f>
        <v>TB</v>
      </c>
      <c r="F11" s="25"/>
      <c r="G11" s="11" t="str">
        <f t="shared" ref="G11:G17" si="1">IF(F11&gt;=90,"Xuất Sắc",IF(F11&gt;=80,"Tốt",IF(F11&gt;=70,"Khá",IF(F11&gt;=60,"TB Khá",IF(F11&gt;=50,"TB",IF(F11&gt;=30,"Yếu","Kém"))))))</f>
        <v>Kém</v>
      </c>
      <c r="H11" s="26"/>
    </row>
    <row r="12" spans="1:8" x14ac:dyDescent="0.25">
      <c r="A12" s="24">
        <v>3</v>
      </c>
      <c r="B12" s="27" t="s">
        <v>12</v>
      </c>
      <c r="C12" s="28" t="s">
        <v>11</v>
      </c>
      <c r="D12" s="25">
        <v>54</v>
      </c>
      <c r="E12" s="11" t="str">
        <f t="shared" si="0"/>
        <v>TB</v>
      </c>
      <c r="F12" s="25"/>
      <c r="G12" s="11" t="str">
        <f t="shared" si="1"/>
        <v>Kém</v>
      </c>
      <c r="H12" s="26"/>
    </row>
    <row r="13" spans="1:8" x14ac:dyDescent="0.25">
      <c r="A13" s="24">
        <v>4</v>
      </c>
      <c r="B13" s="27" t="s">
        <v>68</v>
      </c>
      <c r="C13" s="28" t="s">
        <v>69</v>
      </c>
      <c r="D13" s="25">
        <v>59</v>
      </c>
      <c r="E13" s="11" t="str">
        <f t="shared" si="0"/>
        <v>TB</v>
      </c>
      <c r="F13" s="25"/>
      <c r="G13" s="11" t="str">
        <f t="shared" si="1"/>
        <v>Kém</v>
      </c>
      <c r="H13" s="26"/>
    </row>
    <row r="14" spans="1:8" x14ac:dyDescent="0.25">
      <c r="A14" s="24">
        <v>5</v>
      </c>
      <c r="B14" s="27" t="s">
        <v>46</v>
      </c>
      <c r="C14" s="28" t="s">
        <v>70</v>
      </c>
      <c r="D14" s="25">
        <v>48</v>
      </c>
      <c r="E14" s="11" t="str">
        <f t="shared" si="0"/>
        <v>Yếu</v>
      </c>
      <c r="F14" s="25"/>
      <c r="G14" s="11" t="str">
        <f t="shared" si="1"/>
        <v>Kém</v>
      </c>
      <c r="H14" s="26"/>
    </row>
    <row r="15" spans="1:8" x14ac:dyDescent="0.25">
      <c r="A15" s="24">
        <v>6</v>
      </c>
      <c r="B15" s="27" t="s">
        <v>71</v>
      </c>
      <c r="C15" s="28" t="s">
        <v>70</v>
      </c>
      <c r="D15" s="25">
        <v>53</v>
      </c>
      <c r="E15" s="11" t="str">
        <f t="shared" si="0"/>
        <v>TB</v>
      </c>
      <c r="F15" s="25"/>
      <c r="G15" s="11" t="str">
        <f t="shared" si="1"/>
        <v>Kém</v>
      </c>
      <c r="H15" s="26"/>
    </row>
    <row r="16" spans="1:8" x14ac:dyDescent="0.25">
      <c r="A16" s="24">
        <v>7</v>
      </c>
      <c r="B16" s="27" t="s">
        <v>72</v>
      </c>
      <c r="C16" s="28" t="s">
        <v>15</v>
      </c>
      <c r="D16" s="25">
        <v>0</v>
      </c>
      <c r="E16" s="11" t="str">
        <f t="shared" si="0"/>
        <v>Kém</v>
      </c>
      <c r="F16" s="25"/>
      <c r="G16" s="11" t="str">
        <f t="shared" si="1"/>
        <v>Kém</v>
      </c>
      <c r="H16" s="26" t="s">
        <v>87</v>
      </c>
    </row>
    <row r="17" spans="1:8" x14ac:dyDescent="0.25">
      <c r="A17" s="24">
        <v>8</v>
      </c>
      <c r="B17" s="27" t="s">
        <v>14</v>
      </c>
      <c r="C17" s="28" t="s">
        <v>15</v>
      </c>
      <c r="D17" s="25">
        <v>47</v>
      </c>
      <c r="E17" s="11" t="str">
        <f t="shared" si="0"/>
        <v>Yếu</v>
      </c>
      <c r="F17" s="25"/>
      <c r="G17" s="11" t="str">
        <f t="shared" si="1"/>
        <v>Kém</v>
      </c>
      <c r="H17" s="26"/>
    </row>
    <row r="18" spans="1:8" x14ac:dyDescent="0.25">
      <c r="A18" s="24">
        <v>9</v>
      </c>
      <c r="B18" s="27" t="s">
        <v>74</v>
      </c>
      <c r="C18" s="28" t="s">
        <v>73</v>
      </c>
      <c r="D18" s="11">
        <v>45</v>
      </c>
      <c r="E18" s="11" t="str">
        <f t="shared" ref="E18:E54" si="2">IF(D18&gt;=90,"Xuất Sắc",IF(D18&gt;=80,"Tốt",IF(D18&gt;=70,"Khá",IF(D18&gt;=60,"TB Khá",IF(D18&gt;=50,"TB",IF(D18&gt;=30,"Yếu","Kém"))))))</f>
        <v>Yếu</v>
      </c>
      <c r="F18" s="11"/>
      <c r="G18" s="11" t="str">
        <f t="shared" ref="G18:G54" si="3">IF(F18&gt;=90,"Xuất Sắc",IF(F18&gt;=80,"Tốt",IF(F18&gt;=70,"Khá",IF(F18&gt;=60,"TB Khá",IF(F18&gt;=50,"TB",IF(F18&gt;=30,"Yếu","Kém"))))))</f>
        <v>Kém</v>
      </c>
      <c r="H18" s="20"/>
    </row>
    <row r="19" spans="1:8" x14ac:dyDescent="0.25">
      <c r="A19" s="24">
        <v>10</v>
      </c>
      <c r="B19" s="27" t="s">
        <v>88</v>
      </c>
      <c r="C19" s="28" t="s">
        <v>89</v>
      </c>
      <c r="D19" s="11">
        <v>62</v>
      </c>
      <c r="E19" s="11" t="str">
        <f t="shared" si="2"/>
        <v>TB Khá</v>
      </c>
      <c r="F19" s="11"/>
      <c r="G19" s="11" t="str">
        <f t="shared" si="3"/>
        <v>Kém</v>
      </c>
      <c r="H19" s="20"/>
    </row>
    <row r="20" spans="1:8" x14ac:dyDescent="0.25">
      <c r="A20" s="24">
        <v>11</v>
      </c>
      <c r="B20" s="27" t="s">
        <v>90</v>
      </c>
      <c r="C20" s="28" t="s">
        <v>16</v>
      </c>
      <c r="D20" s="11">
        <v>55</v>
      </c>
      <c r="E20" s="11" t="str">
        <f t="shared" si="2"/>
        <v>TB</v>
      </c>
      <c r="F20" s="11"/>
      <c r="G20" s="11" t="str">
        <f t="shared" si="3"/>
        <v>Kém</v>
      </c>
      <c r="H20" s="20"/>
    </row>
    <row r="21" spans="1:8" x14ac:dyDescent="0.25">
      <c r="A21" s="24">
        <v>12</v>
      </c>
      <c r="B21" s="27" t="s">
        <v>75</v>
      </c>
      <c r="C21" s="28" t="s">
        <v>16</v>
      </c>
      <c r="D21" s="11">
        <v>58</v>
      </c>
      <c r="E21" s="11" t="str">
        <f t="shared" si="2"/>
        <v>TB</v>
      </c>
      <c r="F21" s="11"/>
      <c r="G21" s="11" t="str">
        <f t="shared" si="3"/>
        <v>Kém</v>
      </c>
      <c r="H21" s="20"/>
    </row>
    <row r="22" spans="1:8" x14ac:dyDescent="0.25">
      <c r="A22" s="24">
        <v>13</v>
      </c>
      <c r="B22" s="27" t="s">
        <v>17</v>
      </c>
      <c r="C22" s="28" t="s">
        <v>16</v>
      </c>
      <c r="D22" s="11">
        <v>62</v>
      </c>
      <c r="E22" s="11" t="str">
        <f t="shared" si="2"/>
        <v>TB Khá</v>
      </c>
      <c r="F22" s="11"/>
      <c r="G22" s="11" t="str">
        <f t="shared" si="3"/>
        <v>Kém</v>
      </c>
      <c r="H22" s="20"/>
    </row>
    <row r="23" spans="1:8" x14ac:dyDescent="0.25">
      <c r="A23" s="24">
        <v>14</v>
      </c>
      <c r="B23" s="27" t="s">
        <v>19</v>
      </c>
      <c r="C23" s="28" t="s">
        <v>16</v>
      </c>
      <c r="D23" s="11">
        <v>50</v>
      </c>
      <c r="E23" s="11" t="str">
        <f t="shared" si="2"/>
        <v>TB</v>
      </c>
      <c r="F23" s="11"/>
      <c r="G23" s="11" t="str">
        <f t="shared" si="3"/>
        <v>Kém</v>
      </c>
      <c r="H23" s="20"/>
    </row>
    <row r="24" spans="1:8" x14ac:dyDescent="0.25">
      <c r="A24" s="24">
        <v>15</v>
      </c>
      <c r="B24" s="27" t="s">
        <v>18</v>
      </c>
      <c r="C24" s="28" t="s">
        <v>16</v>
      </c>
      <c r="D24" s="11">
        <v>54</v>
      </c>
      <c r="E24" s="11" t="str">
        <f t="shared" si="2"/>
        <v>TB</v>
      </c>
      <c r="F24" s="11"/>
      <c r="G24" s="11" t="str">
        <f t="shared" si="3"/>
        <v>Kém</v>
      </c>
      <c r="H24" s="26"/>
    </row>
    <row r="25" spans="1:8" x14ac:dyDescent="0.25">
      <c r="A25" s="24">
        <v>16</v>
      </c>
      <c r="B25" s="27" t="s">
        <v>76</v>
      </c>
      <c r="C25" s="28" t="s">
        <v>77</v>
      </c>
      <c r="D25" s="11">
        <v>54</v>
      </c>
      <c r="E25" s="11" t="str">
        <f t="shared" si="2"/>
        <v>TB</v>
      </c>
      <c r="F25" s="11"/>
      <c r="G25" s="11" t="str">
        <f t="shared" si="3"/>
        <v>Kém</v>
      </c>
      <c r="H25" s="26"/>
    </row>
    <row r="26" spans="1:8" x14ac:dyDescent="0.25">
      <c r="A26" s="24">
        <v>17</v>
      </c>
      <c r="B26" s="27" t="s">
        <v>91</v>
      </c>
      <c r="C26" s="28" t="s">
        <v>20</v>
      </c>
      <c r="D26" s="11">
        <v>50</v>
      </c>
      <c r="E26" s="11" t="str">
        <f t="shared" si="2"/>
        <v>TB</v>
      </c>
      <c r="F26" s="11"/>
      <c r="G26" s="11" t="str">
        <f t="shared" si="3"/>
        <v>Kém</v>
      </c>
      <c r="H26" s="26"/>
    </row>
    <row r="27" spans="1:8" x14ac:dyDescent="0.25">
      <c r="A27" s="24">
        <v>18</v>
      </c>
      <c r="B27" s="27" t="s">
        <v>92</v>
      </c>
      <c r="C27" s="28" t="s">
        <v>21</v>
      </c>
      <c r="D27" s="11">
        <v>54</v>
      </c>
      <c r="E27" s="11" t="str">
        <f t="shared" si="2"/>
        <v>TB</v>
      </c>
      <c r="F27" s="11"/>
      <c r="G27" s="11" t="str">
        <f t="shared" si="3"/>
        <v>Kém</v>
      </c>
      <c r="H27" s="26"/>
    </row>
    <row r="28" spans="1:8" x14ac:dyDescent="0.25">
      <c r="A28" s="24">
        <v>19</v>
      </c>
      <c r="B28" s="27" t="s">
        <v>78</v>
      </c>
      <c r="C28" s="28" t="s">
        <v>79</v>
      </c>
      <c r="D28" s="11">
        <v>54</v>
      </c>
      <c r="E28" s="11" t="str">
        <f t="shared" si="2"/>
        <v>TB</v>
      </c>
      <c r="F28" s="11"/>
      <c r="G28" s="11" t="str">
        <f t="shared" si="3"/>
        <v>Kém</v>
      </c>
      <c r="H28" s="26"/>
    </row>
    <row r="29" spans="1:8" x14ac:dyDescent="0.25">
      <c r="A29" s="24">
        <v>20</v>
      </c>
      <c r="B29" s="27" t="s">
        <v>93</v>
      </c>
      <c r="C29" s="28" t="s">
        <v>22</v>
      </c>
      <c r="D29" s="11">
        <v>52</v>
      </c>
      <c r="E29" s="11" t="str">
        <f t="shared" si="2"/>
        <v>TB</v>
      </c>
      <c r="F29" s="11"/>
      <c r="G29" s="11" t="str">
        <f t="shared" si="3"/>
        <v>Kém</v>
      </c>
      <c r="H29" s="26"/>
    </row>
    <row r="30" spans="1:8" x14ac:dyDescent="0.25">
      <c r="A30" s="24">
        <v>21</v>
      </c>
      <c r="B30" s="27" t="s">
        <v>24</v>
      </c>
      <c r="C30" s="28" t="s">
        <v>23</v>
      </c>
      <c r="D30" s="11">
        <v>53</v>
      </c>
      <c r="E30" s="11" t="str">
        <f t="shared" si="2"/>
        <v>TB</v>
      </c>
      <c r="F30" s="11"/>
      <c r="G30" s="11" t="str">
        <f t="shared" si="3"/>
        <v>Kém</v>
      </c>
      <c r="H30" s="20"/>
    </row>
    <row r="31" spans="1:8" x14ac:dyDescent="0.25">
      <c r="A31" s="24">
        <v>22</v>
      </c>
      <c r="B31" s="27" t="s">
        <v>80</v>
      </c>
      <c r="C31" s="28" t="s">
        <v>81</v>
      </c>
      <c r="D31" s="11">
        <v>62</v>
      </c>
      <c r="E31" s="11" t="str">
        <f t="shared" si="2"/>
        <v>TB Khá</v>
      </c>
      <c r="F31" s="11"/>
      <c r="G31" s="11" t="str">
        <f t="shared" si="3"/>
        <v>Kém</v>
      </c>
      <c r="H31" s="20"/>
    </row>
    <row r="32" spans="1:8" x14ac:dyDescent="0.25">
      <c r="A32" s="24">
        <v>23</v>
      </c>
      <c r="B32" s="27" t="s">
        <v>27</v>
      </c>
      <c r="C32" s="28" t="s">
        <v>26</v>
      </c>
      <c r="D32" s="11">
        <v>65</v>
      </c>
      <c r="E32" s="11" t="str">
        <f t="shared" si="2"/>
        <v>TB Khá</v>
      </c>
      <c r="F32" s="11"/>
      <c r="G32" s="11" t="str">
        <f t="shared" si="3"/>
        <v>Kém</v>
      </c>
      <c r="H32" s="20"/>
    </row>
    <row r="33" spans="1:8" x14ac:dyDescent="0.25">
      <c r="A33" s="24">
        <v>24</v>
      </c>
      <c r="B33" s="27" t="s">
        <v>25</v>
      </c>
      <c r="C33" s="28" t="s">
        <v>26</v>
      </c>
      <c r="D33" s="11">
        <v>54</v>
      </c>
      <c r="E33" s="11" t="str">
        <f t="shared" si="2"/>
        <v>TB</v>
      </c>
      <c r="F33" s="11"/>
      <c r="G33" s="11" t="str">
        <f t="shared" si="3"/>
        <v>Kém</v>
      </c>
      <c r="H33" s="20"/>
    </row>
    <row r="34" spans="1:8" x14ac:dyDescent="0.25">
      <c r="A34" s="24">
        <v>25</v>
      </c>
      <c r="B34" s="27" t="s">
        <v>82</v>
      </c>
      <c r="C34" s="28" t="s">
        <v>28</v>
      </c>
      <c r="D34" s="11">
        <v>45</v>
      </c>
      <c r="E34" s="11" t="str">
        <f t="shared" si="2"/>
        <v>Yếu</v>
      </c>
      <c r="F34" s="11"/>
      <c r="G34" s="11" t="str">
        <f t="shared" si="3"/>
        <v>Kém</v>
      </c>
      <c r="H34" s="20"/>
    </row>
    <row r="35" spans="1:8" x14ac:dyDescent="0.25">
      <c r="A35" s="24">
        <v>26</v>
      </c>
      <c r="B35" s="27" t="s">
        <v>29</v>
      </c>
      <c r="C35" s="28" t="s">
        <v>30</v>
      </c>
      <c r="D35" s="11">
        <v>52</v>
      </c>
      <c r="E35" s="11" t="str">
        <f t="shared" si="2"/>
        <v>TB</v>
      </c>
      <c r="F35" s="11"/>
      <c r="G35" s="11" t="str">
        <f t="shared" si="3"/>
        <v>Kém</v>
      </c>
      <c r="H35" s="20"/>
    </row>
    <row r="36" spans="1:8" x14ac:dyDescent="0.25">
      <c r="A36" s="24">
        <v>27</v>
      </c>
      <c r="B36" s="27" t="s">
        <v>83</v>
      </c>
      <c r="C36" s="28" t="s">
        <v>30</v>
      </c>
      <c r="D36" s="11">
        <v>50</v>
      </c>
      <c r="E36" s="11" t="str">
        <f t="shared" si="2"/>
        <v>TB</v>
      </c>
      <c r="F36" s="11"/>
      <c r="G36" s="11" t="str">
        <f t="shared" si="3"/>
        <v>Kém</v>
      </c>
      <c r="H36" s="20"/>
    </row>
    <row r="37" spans="1:8" x14ac:dyDescent="0.25">
      <c r="A37" s="24">
        <v>28</v>
      </c>
      <c r="B37" s="27" t="s">
        <v>94</v>
      </c>
      <c r="C37" s="28" t="s">
        <v>32</v>
      </c>
      <c r="D37" s="11">
        <v>56</v>
      </c>
      <c r="E37" s="11" t="str">
        <f t="shared" si="2"/>
        <v>TB</v>
      </c>
      <c r="F37" s="11"/>
      <c r="G37" s="11" t="str">
        <f t="shared" si="3"/>
        <v>Kém</v>
      </c>
      <c r="H37" s="26"/>
    </row>
    <row r="38" spans="1:8" x14ac:dyDescent="0.25">
      <c r="A38" s="24">
        <v>29</v>
      </c>
      <c r="B38" s="27" t="s">
        <v>33</v>
      </c>
      <c r="C38" s="28" t="s">
        <v>34</v>
      </c>
      <c r="D38" s="11">
        <v>55</v>
      </c>
      <c r="E38" s="11" t="str">
        <f t="shared" si="2"/>
        <v>TB</v>
      </c>
      <c r="F38" s="11"/>
      <c r="G38" s="11" t="str">
        <f t="shared" si="3"/>
        <v>Kém</v>
      </c>
      <c r="H38" s="20"/>
    </row>
    <row r="39" spans="1:8" x14ac:dyDescent="0.25">
      <c r="A39" s="24">
        <v>30</v>
      </c>
      <c r="B39" s="27" t="s">
        <v>95</v>
      </c>
      <c r="C39" s="28" t="s">
        <v>35</v>
      </c>
      <c r="D39" s="11">
        <v>51</v>
      </c>
      <c r="E39" s="11" t="str">
        <f t="shared" si="2"/>
        <v>TB</v>
      </c>
      <c r="F39" s="11"/>
      <c r="G39" s="11" t="str">
        <f t="shared" si="3"/>
        <v>Kém</v>
      </c>
      <c r="H39" s="20"/>
    </row>
    <row r="40" spans="1:8" x14ac:dyDescent="0.25">
      <c r="A40" s="24">
        <v>31</v>
      </c>
      <c r="B40" s="27" t="s">
        <v>36</v>
      </c>
      <c r="C40" s="28" t="s">
        <v>37</v>
      </c>
      <c r="D40" s="11">
        <v>0</v>
      </c>
      <c r="E40" s="11" t="str">
        <f t="shared" si="2"/>
        <v>Kém</v>
      </c>
      <c r="F40" s="11"/>
      <c r="G40" s="11" t="str">
        <f t="shared" si="3"/>
        <v>Kém</v>
      </c>
      <c r="H40" s="20" t="s">
        <v>87</v>
      </c>
    </row>
    <row r="41" spans="1:8" x14ac:dyDescent="0.25">
      <c r="A41" s="24">
        <v>32</v>
      </c>
      <c r="B41" s="27" t="s">
        <v>96</v>
      </c>
      <c r="C41" s="28" t="s">
        <v>38</v>
      </c>
      <c r="D41" s="11">
        <v>53</v>
      </c>
      <c r="E41" s="11" t="str">
        <f t="shared" si="2"/>
        <v>TB</v>
      </c>
      <c r="F41" s="11"/>
      <c r="G41" s="11" t="str">
        <f t="shared" si="3"/>
        <v>Kém</v>
      </c>
      <c r="H41" s="20"/>
    </row>
    <row r="42" spans="1:8" x14ac:dyDescent="0.25">
      <c r="A42" s="24">
        <v>33</v>
      </c>
      <c r="B42" s="27" t="s">
        <v>39</v>
      </c>
      <c r="C42" s="28" t="s">
        <v>40</v>
      </c>
      <c r="D42" s="11">
        <v>52</v>
      </c>
      <c r="E42" s="11" t="str">
        <f t="shared" si="2"/>
        <v>TB</v>
      </c>
      <c r="F42" s="11"/>
      <c r="G42" s="11" t="str">
        <f t="shared" si="3"/>
        <v>Kém</v>
      </c>
      <c r="H42" s="20"/>
    </row>
    <row r="43" spans="1:8" x14ac:dyDescent="0.25">
      <c r="A43" s="24">
        <v>34</v>
      </c>
      <c r="B43" s="27" t="s">
        <v>41</v>
      </c>
      <c r="C43" s="28" t="s">
        <v>40</v>
      </c>
      <c r="D43" s="11">
        <v>52</v>
      </c>
      <c r="E43" s="11" t="str">
        <f t="shared" si="2"/>
        <v>TB</v>
      </c>
      <c r="F43" s="11"/>
      <c r="G43" s="11" t="str">
        <f t="shared" si="3"/>
        <v>Kém</v>
      </c>
      <c r="H43" s="20"/>
    </row>
    <row r="44" spans="1:8" x14ac:dyDescent="0.25">
      <c r="A44" s="24">
        <v>35</v>
      </c>
      <c r="B44" s="27" t="s">
        <v>42</v>
      </c>
      <c r="C44" s="28" t="s">
        <v>43</v>
      </c>
      <c r="D44" s="11">
        <v>54</v>
      </c>
      <c r="E44" s="11" t="str">
        <f t="shared" si="2"/>
        <v>TB</v>
      </c>
      <c r="F44" s="11"/>
      <c r="G44" s="11" t="str">
        <f t="shared" si="3"/>
        <v>Kém</v>
      </c>
      <c r="H44" s="20"/>
    </row>
    <row r="45" spans="1:8" x14ac:dyDescent="0.25">
      <c r="A45" s="24">
        <v>36</v>
      </c>
      <c r="B45" s="27" t="s">
        <v>13</v>
      </c>
      <c r="C45" s="28" t="s">
        <v>45</v>
      </c>
      <c r="D45" s="11">
        <v>57</v>
      </c>
      <c r="E45" s="11" t="str">
        <f t="shared" si="2"/>
        <v>TB</v>
      </c>
      <c r="F45" s="11"/>
      <c r="G45" s="11" t="str">
        <f t="shared" si="3"/>
        <v>Kém</v>
      </c>
      <c r="H45" s="20"/>
    </row>
    <row r="46" spans="1:8" x14ac:dyDescent="0.25">
      <c r="A46" s="24">
        <v>37</v>
      </c>
      <c r="B46" s="27" t="s">
        <v>44</v>
      </c>
      <c r="C46" s="28" t="s">
        <v>45</v>
      </c>
      <c r="D46" s="11">
        <v>55</v>
      </c>
      <c r="E46" s="11" t="str">
        <f t="shared" si="2"/>
        <v>TB</v>
      </c>
      <c r="F46" s="11"/>
      <c r="G46" s="11" t="str">
        <f t="shared" si="3"/>
        <v>Kém</v>
      </c>
      <c r="H46" s="20"/>
    </row>
    <row r="47" spans="1:8" x14ac:dyDescent="0.25">
      <c r="A47" s="24">
        <v>38</v>
      </c>
      <c r="B47" s="27" t="s">
        <v>84</v>
      </c>
      <c r="C47" s="28" t="s">
        <v>97</v>
      </c>
      <c r="D47" s="11">
        <v>61</v>
      </c>
      <c r="E47" s="11" t="str">
        <f t="shared" si="2"/>
        <v>TB Khá</v>
      </c>
      <c r="F47" s="11"/>
      <c r="G47" s="11" t="str">
        <f t="shared" si="3"/>
        <v>Kém</v>
      </c>
      <c r="H47" s="26"/>
    </row>
    <row r="48" spans="1:8" x14ac:dyDescent="0.25">
      <c r="A48" s="24">
        <v>39</v>
      </c>
      <c r="B48" s="27" t="s">
        <v>48</v>
      </c>
      <c r="C48" s="28" t="s">
        <v>47</v>
      </c>
      <c r="D48" s="11">
        <v>45</v>
      </c>
      <c r="E48" s="11" t="str">
        <f t="shared" si="2"/>
        <v>Yếu</v>
      </c>
      <c r="F48" s="11"/>
      <c r="G48" s="11" t="str">
        <f t="shared" si="3"/>
        <v>Kém</v>
      </c>
      <c r="H48" s="26"/>
    </row>
    <row r="49" spans="1:8" x14ac:dyDescent="0.25">
      <c r="A49" s="24">
        <v>40</v>
      </c>
      <c r="B49" s="27" t="s">
        <v>64</v>
      </c>
      <c r="C49" s="28" t="s">
        <v>47</v>
      </c>
      <c r="D49" s="11">
        <v>61</v>
      </c>
      <c r="E49" s="11" t="str">
        <f t="shared" si="2"/>
        <v>TB Khá</v>
      </c>
      <c r="F49" s="11"/>
      <c r="G49" s="11" t="str">
        <f t="shared" si="3"/>
        <v>Kém</v>
      </c>
      <c r="H49" s="26"/>
    </row>
    <row r="50" spans="1:8" x14ac:dyDescent="0.25">
      <c r="A50" s="24">
        <v>41</v>
      </c>
      <c r="B50" s="27" t="s">
        <v>98</v>
      </c>
      <c r="C50" s="28" t="s">
        <v>47</v>
      </c>
      <c r="D50" s="11">
        <v>62</v>
      </c>
      <c r="E50" s="11" t="str">
        <f t="shared" si="2"/>
        <v>TB Khá</v>
      </c>
      <c r="F50" s="11"/>
      <c r="G50" s="11" t="str">
        <f t="shared" si="3"/>
        <v>Kém</v>
      </c>
      <c r="H50" s="20"/>
    </row>
    <row r="51" spans="1:8" x14ac:dyDescent="0.25">
      <c r="A51" s="24">
        <v>42</v>
      </c>
      <c r="B51" s="27" t="s">
        <v>85</v>
      </c>
      <c r="C51" s="28" t="s">
        <v>86</v>
      </c>
      <c r="D51" s="11">
        <v>58</v>
      </c>
      <c r="E51" s="11" t="str">
        <f t="shared" si="2"/>
        <v>TB</v>
      </c>
      <c r="F51" s="11"/>
      <c r="G51" s="11" t="str">
        <f t="shared" si="3"/>
        <v>Kém</v>
      </c>
      <c r="H51" s="20"/>
    </row>
    <row r="52" spans="1:8" x14ac:dyDescent="0.25">
      <c r="A52" s="24">
        <v>43</v>
      </c>
      <c r="B52" s="27" t="s">
        <v>31</v>
      </c>
      <c r="C52" s="28" t="s">
        <v>50</v>
      </c>
      <c r="D52" s="11">
        <v>57</v>
      </c>
      <c r="E52" s="11" t="str">
        <f t="shared" si="2"/>
        <v>TB</v>
      </c>
      <c r="F52" s="11"/>
      <c r="G52" s="11" t="str">
        <f t="shared" si="3"/>
        <v>Kém</v>
      </c>
      <c r="H52" s="26"/>
    </row>
    <row r="53" spans="1:8" x14ac:dyDescent="0.25">
      <c r="A53" s="24">
        <v>44</v>
      </c>
      <c r="B53" s="27" t="s">
        <v>46</v>
      </c>
      <c r="C53" s="28" t="s">
        <v>50</v>
      </c>
      <c r="D53" s="11">
        <v>69</v>
      </c>
      <c r="E53" s="11" t="str">
        <f t="shared" si="2"/>
        <v>TB Khá</v>
      </c>
      <c r="F53" s="11"/>
      <c r="G53" s="11" t="str">
        <f t="shared" si="3"/>
        <v>Kém</v>
      </c>
      <c r="H53" s="20"/>
    </row>
    <row r="54" spans="1:8" ht="15.75" thickBot="1" x14ac:dyDescent="0.3">
      <c r="A54" s="2">
        <v>45</v>
      </c>
      <c r="B54" s="29" t="s">
        <v>49</v>
      </c>
      <c r="C54" s="30" t="s">
        <v>99</v>
      </c>
      <c r="D54" s="12">
        <v>0</v>
      </c>
      <c r="E54" s="12" t="str">
        <f t="shared" si="2"/>
        <v>Kém</v>
      </c>
      <c r="F54" s="12"/>
      <c r="G54" s="12" t="str">
        <f t="shared" si="3"/>
        <v>Kém</v>
      </c>
      <c r="H54" s="21" t="s">
        <v>87</v>
      </c>
    </row>
    <row r="55" spans="1:8" ht="15.75" thickTop="1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ht="15.75" thickBot="1" x14ac:dyDescent="0.3">
      <c r="A57" s="1"/>
      <c r="B57" s="1"/>
      <c r="C57" s="1"/>
      <c r="D57" s="1"/>
      <c r="E57" s="1"/>
      <c r="F57" s="1"/>
      <c r="G57" s="1"/>
      <c r="H57" s="1"/>
    </row>
    <row r="58" spans="1:8" ht="26.25" customHeight="1" thickTop="1" thickBot="1" x14ac:dyDescent="0.3">
      <c r="A58" s="1"/>
      <c r="B58" s="36" t="s">
        <v>53</v>
      </c>
      <c r="C58" s="57" t="s">
        <v>6</v>
      </c>
      <c r="D58" s="57"/>
      <c r="E58" s="57" t="s">
        <v>7</v>
      </c>
      <c r="F58" s="57"/>
      <c r="G58" s="58" t="s">
        <v>8</v>
      </c>
      <c r="H58" s="59"/>
    </row>
    <row r="59" spans="1:8" ht="21.75" customHeight="1" thickTop="1" thickBot="1" x14ac:dyDescent="0.3">
      <c r="A59" s="1"/>
      <c r="B59" s="36"/>
      <c r="C59" s="3" t="s">
        <v>61</v>
      </c>
      <c r="D59" s="3" t="s">
        <v>62</v>
      </c>
      <c r="E59" s="3" t="s">
        <v>61</v>
      </c>
      <c r="F59" s="3" t="s">
        <v>62</v>
      </c>
      <c r="G59" s="58"/>
      <c r="H59" s="59"/>
    </row>
    <row r="60" spans="1:8" ht="15.75" thickTop="1" x14ac:dyDescent="0.25">
      <c r="A60" s="1"/>
      <c r="B60" s="4" t="s">
        <v>54</v>
      </c>
      <c r="C60" s="13">
        <f>COUNTIF($E$10:$E$54,"Xuất sắc")</f>
        <v>0</v>
      </c>
      <c r="D60" s="17">
        <f>C60/45</f>
        <v>0</v>
      </c>
      <c r="E60" s="16">
        <f>COUNTIF($G$10:$G$54,"Xuất sắc")</f>
        <v>0</v>
      </c>
      <c r="F60" s="17">
        <f>E60/45</f>
        <v>0</v>
      </c>
      <c r="G60" s="37"/>
      <c r="H60" s="38"/>
    </row>
    <row r="61" spans="1:8" x14ac:dyDescent="0.25">
      <c r="A61" s="1"/>
      <c r="B61" s="5" t="s">
        <v>55</v>
      </c>
      <c r="C61" s="13">
        <f>COUNTIF($E$10:$E$54,"Tốt")</f>
        <v>0</v>
      </c>
      <c r="D61" s="31">
        <f t="shared" ref="D61:D66" si="4">C61/45</f>
        <v>0</v>
      </c>
      <c r="E61" s="32">
        <f>COUNTIF($G$10:$G$54,"Tốt")</f>
        <v>0</v>
      </c>
      <c r="F61" s="31">
        <f t="shared" ref="F61:F65" si="5">E61/45</f>
        <v>0</v>
      </c>
      <c r="G61" s="53"/>
      <c r="H61" s="54"/>
    </row>
    <row r="62" spans="1:8" x14ac:dyDescent="0.25">
      <c r="A62" s="1"/>
      <c r="B62" s="5" t="s">
        <v>56</v>
      </c>
      <c r="C62" s="13">
        <f>COUNTIF($E$10:$E$54,"Khá")</f>
        <v>0</v>
      </c>
      <c r="D62" s="31">
        <f t="shared" si="4"/>
        <v>0</v>
      </c>
      <c r="E62" s="32">
        <f>COUNTIF($G$10:$G$54,"Khá")</f>
        <v>0</v>
      </c>
      <c r="F62" s="31">
        <f t="shared" si="5"/>
        <v>0</v>
      </c>
      <c r="G62" s="53"/>
      <c r="H62" s="54"/>
    </row>
    <row r="63" spans="1:8" x14ac:dyDescent="0.25">
      <c r="A63" s="1"/>
      <c r="B63" s="5" t="s">
        <v>57</v>
      </c>
      <c r="C63" s="13">
        <f>COUNTIF($E$10:$E$54,"TB Khá")</f>
        <v>8</v>
      </c>
      <c r="D63" s="31">
        <f t="shared" si="4"/>
        <v>0.17777777777777778</v>
      </c>
      <c r="E63" s="32">
        <f>COUNTIF($G$10:$G$54,"TB Khá")</f>
        <v>0</v>
      </c>
      <c r="F63" s="31">
        <f t="shared" si="5"/>
        <v>0</v>
      </c>
      <c r="G63" s="53"/>
      <c r="H63" s="54"/>
    </row>
    <row r="64" spans="1:8" x14ac:dyDescent="0.25">
      <c r="A64" s="1"/>
      <c r="B64" s="5" t="s">
        <v>58</v>
      </c>
      <c r="C64" s="13">
        <f>COUNTIF($E$10:$E$54,"TB")</f>
        <v>29</v>
      </c>
      <c r="D64" s="31">
        <f t="shared" si="4"/>
        <v>0.64444444444444449</v>
      </c>
      <c r="E64" s="32">
        <f>COUNTIF($G$10:$G$54,"TB")</f>
        <v>0</v>
      </c>
      <c r="F64" s="31">
        <f t="shared" si="5"/>
        <v>0</v>
      </c>
      <c r="G64" s="53"/>
      <c r="H64" s="54"/>
    </row>
    <row r="65" spans="1:8" x14ac:dyDescent="0.25">
      <c r="A65" s="1"/>
      <c r="B65" s="5" t="s">
        <v>59</v>
      </c>
      <c r="C65" s="13">
        <f>COUNTIF($E$10:$E$54,"Yếu")</f>
        <v>5</v>
      </c>
      <c r="D65" s="31">
        <f t="shared" si="4"/>
        <v>0.1111111111111111</v>
      </c>
      <c r="E65" s="32">
        <f>COUNTIF($G$10:$G$54,"Yếu")</f>
        <v>0</v>
      </c>
      <c r="F65" s="31">
        <f t="shared" si="5"/>
        <v>0</v>
      </c>
      <c r="G65" s="53"/>
      <c r="H65" s="54"/>
    </row>
    <row r="66" spans="1:8" ht="15.75" thickBot="1" x14ac:dyDescent="0.3">
      <c r="A66" s="1"/>
      <c r="B66" s="6" t="s">
        <v>60</v>
      </c>
      <c r="C66" s="14">
        <f>COUNTIF($E$10:$E$54,"Kém")</f>
        <v>3</v>
      </c>
      <c r="D66" s="33">
        <f t="shared" si="4"/>
        <v>6.6666666666666666E-2</v>
      </c>
      <c r="E66" s="14">
        <f>COUNTIF($G$10:$G$54,"Kém")</f>
        <v>45</v>
      </c>
      <c r="F66" s="34">
        <f>E66/45</f>
        <v>1</v>
      </c>
      <c r="G66" s="55"/>
      <c r="H66" s="56"/>
    </row>
    <row r="67" spans="1:8" ht="15.75" thickTop="1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48" t="s">
        <v>102</v>
      </c>
      <c r="E68" s="48"/>
      <c r="F68" s="48"/>
      <c r="G68" s="48"/>
      <c r="H68" s="48"/>
    </row>
    <row r="69" spans="1:8" ht="26.25" customHeight="1" x14ac:dyDescent="0.25">
      <c r="A69" s="1"/>
      <c r="B69" s="7" t="s">
        <v>7</v>
      </c>
      <c r="C69" s="8"/>
      <c r="D69" s="35" t="s">
        <v>6</v>
      </c>
      <c r="E69" s="35"/>
      <c r="F69" s="35"/>
      <c r="G69" s="8"/>
      <c r="H69" s="18" t="s">
        <v>63</v>
      </c>
    </row>
    <row r="70" spans="1:8" x14ac:dyDescent="0.25">
      <c r="A70" s="1"/>
      <c r="B70" s="1"/>
      <c r="C70" s="1"/>
      <c r="D70" s="1"/>
      <c r="E70" s="1"/>
      <c r="F70" s="1"/>
      <c r="G70" s="1"/>
      <c r="H70" s="1"/>
    </row>
  </sheetData>
  <mergeCells count="25">
    <mergeCell ref="A5:H5"/>
    <mergeCell ref="A6:H6"/>
    <mergeCell ref="A7:H7"/>
    <mergeCell ref="D68:H68"/>
    <mergeCell ref="H8:H9"/>
    <mergeCell ref="D8:E8"/>
    <mergeCell ref="G61:H61"/>
    <mergeCell ref="G62:H62"/>
    <mergeCell ref="G63:H63"/>
    <mergeCell ref="G64:H64"/>
    <mergeCell ref="G65:H65"/>
    <mergeCell ref="G66:H66"/>
    <mergeCell ref="C58:D58"/>
    <mergeCell ref="E58:F58"/>
    <mergeCell ref="G58:H59"/>
    <mergeCell ref="A1:C1"/>
    <mergeCell ref="A2:C2"/>
    <mergeCell ref="A3:C3"/>
    <mergeCell ref="D1:H1"/>
    <mergeCell ref="D2:H2"/>
    <mergeCell ref="D69:F69"/>
    <mergeCell ref="B58:B59"/>
    <mergeCell ref="G60:H60"/>
    <mergeCell ref="B8:C9"/>
    <mergeCell ref="A8:A9"/>
  </mergeCells>
  <pageMargins left="0.59055118110236227" right="0.59055118110236227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Sanh Cuong</dc:creator>
  <cp:lastModifiedBy>Nguyen Sanh Cuong</cp:lastModifiedBy>
  <cp:lastPrinted>2016-04-27T09:10:53Z</cp:lastPrinted>
  <dcterms:created xsi:type="dcterms:W3CDTF">2016-04-26T01:47:29Z</dcterms:created>
  <dcterms:modified xsi:type="dcterms:W3CDTF">2017-07-05T07:59:28Z</dcterms:modified>
</cp:coreProperties>
</file>